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7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F77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I56" i="1" s="1"/>
  <c r="H58" i="1"/>
  <c r="G58" i="1"/>
  <c r="F58" i="1" s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F53" i="1" s="1"/>
  <c r="I53" i="1"/>
  <c r="H53" i="1"/>
  <c r="G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F43" i="1" s="1"/>
  <c r="I43" i="1"/>
  <c r="H43" i="1"/>
  <c r="G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M22" i="1"/>
  <c r="M64" i="1" s="1"/>
  <c r="L22" i="1"/>
  <c r="L64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F22" i="1" l="1"/>
  <c r="F64" i="1" s="1"/>
  <c r="L65" i="1"/>
  <c r="M65" i="1"/>
  <c r="I22" i="1"/>
  <c r="I64" i="1" s="1"/>
  <c r="F39" i="1"/>
  <c r="F38" i="1" s="1"/>
  <c r="E66" i="1"/>
  <c r="J65" i="1"/>
  <c r="J105" i="1"/>
  <c r="E64" i="1"/>
  <c r="F25" i="1"/>
  <c r="I66" i="1"/>
  <c r="G25" i="1"/>
  <c r="G22" i="1" s="1"/>
  <c r="H39" i="1"/>
  <c r="H38" i="1" s="1"/>
  <c r="H64" i="1" s="1"/>
  <c r="G68" i="1"/>
  <c r="F69" i="1"/>
  <c r="F68" i="1" s="1"/>
  <c r="F66" i="1" s="1"/>
  <c r="G56" i="1"/>
  <c r="G77" i="1"/>
  <c r="G86" i="1"/>
  <c r="H105" i="1" l="1"/>
  <c r="H65" i="1"/>
  <c r="I105" i="1"/>
  <c r="I65" i="1"/>
  <c r="G66" i="1"/>
  <c r="G64" i="1"/>
  <c r="F105" i="1"/>
  <c r="F65" i="1"/>
  <c r="E105" i="1"/>
  <c r="E65" i="1"/>
  <c r="G65" i="1" l="1"/>
  <c r="B105" i="1" s="1"/>
  <c r="G10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<sst xmlns="http://schemas.openxmlformats.org/spreadsheetml/2006/main" count="247" uniqueCount="175">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</sst>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7%202026&#1075;/&#1042;%2033/14_RIOSV_Smolyan_B3_2026_07_PRB_33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46234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-82896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83575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-679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Сивковна</v>
          </cell>
          <cell r="G606" t="str">
            <v>инж. Екатерина Гаджева</v>
          </cell>
        </row>
        <row r="608">
          <cell r="B608">
            <v>46238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46234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-82896</v>
      </c>
      <c r="G56" s="302">
        <f t="shared" si="5"/>
        <v>-82896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-82896</v>
      </c>
      <c r="G58" s="313">
        <f>+[1]OTCHET!G386+[1]OTCHET!G394+[1]OTCHET!G399+[1]OTCHET!G402+[1]OTCHET!G405+[1]OTCHET!G408+[1]OTCHET!G409+[1]OTCHET!G412+[1]OTCHET!G425+[1]OTCHET!G426+[1]OTCHET!G427+[1]OTCHET!G428+[1]OTCHET!G429</f>
        <v>-82896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-82896</v>
      </c>
      <c r="G64" s="345">
        <f t="shared" si="6"/>
        <v>-82896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82896</v>
      </c>
      <c r="G66" s="357">
        <f t="shared" ref="G66:L66" si="8">SUM(+G68+G76+G77+G84+G85+G86+G89+G90+G91+G92+G93+G94+G95)</f>
        <v>82896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83575</v>
      </c>
      <c r="G86" s="318">
        <f t="shared" ref="G86:M86" si="11">+G87+G88</f>
        <v>83575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83575</v>
      </c>
      <c r="G88" s="391">
        <f>+[1]OTCHET!G524+[1]OTCHET!G527+[1]OTCHET!G547</f>
        <v>83575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-679</v>
      </c>
      <c r="G91" s="177">
        <f>+[1]OTCHET!G576+[1]OTCHET!G577+[1]OTCHET!G578+[1]OTCHET!G579+[1]OTCHET!G580+[1]OTCHET!G581+[1]OTCHET!G582</f>
        <v>-679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>
        <f>+[1]OTCHET!B608</f>
        <v>46238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Сивковна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2026-08-26T12:37:57Z</dcterms:created>
  <dcterms:modified xsi:type="dcterms:W3CDTF">2026-08-26T12:38:41Z</dcterms:modified>
</cp:coreProperties>
</file>